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8\JAMSKI LES 174-NP-800\"/>
    </mc:Choice>
  </mc:AlternateContent>
  <xr:revisionPtr revIDLastSave="0" documentId="13_ncr:1_{B1B06AE2-4230-46E4-84FC-FE213BC257A1}" xr6:coauthVersionLast="37" xr6:coauthVersionMax="37" xr10:uidLastSave="{00000000-0000-0000-0000-000000000000}"/>
  <bookViews>
    <workbookView xWindow="0" yWindow="0" windowWidth="23040" windowHeight="9072" xr2:uid="{00000000-000D-0000-FFFF-FFFF00000000}"/>
  </bookViews>
  <sheets>
    <sheet name="INFORMATIVNA PONUDBA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8" i="1"/>
  <c r="G47" i="1" l="1"/>
  <c r="G48" i="1" l="1"/>
  <c r="G49" i="1" s="1"/>
  <c r="G50" i="1" s="1"/>
  <c r="G36" i="1" l="1"/>
  <c r="G37" i="1" s="1"/>
  <c r="G38" i="1" l="1"/>
</calcChain>
</file>

<file path=xl/sharedStrings.xml><?xml version="1.0" encoding="utf-8"?>
<sst xmlns="http://schemas.openxmlformats.org/spreadsheetml/2006/main" count="102" uniqueCount="74">
  <si>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</si>
  <si>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</si>
  <si>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</si>
  <si>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</si>
  <si>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</si>
  <si>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</si>
  <si>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</si>
  <si>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</si>
  <si>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</si>
  <si>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</si>
  <si>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</si>
  <si>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</si>
  <si>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</si>
  <si>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</si>
  <si>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</si>
  <si>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</si>
  <si>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</si>
  <si>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</si>
  <si>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</si>
  <si>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</si>
  <si>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</si>
  <si>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r>
      <t xml:space="preserve">NAZIV SKLOPA  </t>
    </r>
    <r>
      <rPr>
        <i/>
        <sz val="8"/>
        <color theme="1"/>
        <rFont val="Tahoma"/>
        <family val="2"/>
        <charset val="238"/>
      </rPr>
      <t>(ustrezno obkroži)</t>
    </r>
  </si>
  <si>
    <t>4.</t>
  </si>
  <si>
    <t>5.</t>
  </si>
  <si>
    <t>6.</t>
  </si>
  <si>
    <t>7.</t>
  </si>
  <si>
    <t>8.</t>
  </si>
  <si>
    <t>VREDNOST SKLOP A brez DDV</t>
  </si>
  <si>
    <t>SKUPAJ VREDNOST SKLOP A z DDV</t>
  </si>
  <si>
    <t>* DDV</t>
  </si>
  <si>
    <t>*DDV se upošteva skladno z veljavno zakonodajo!</t>
  </si>
  <si>
    <t>VREDNOST SKLOP B brez DDV</t>
  </si>
  <si>
    <t>SKUPAJ VREDNOST SKLOP B z DDV</t>
  </si>
  <si>
    <t>Ponudnik izpolni za sklpo na katerega se prijavlja.</t>
  </si>
  <si>
    <t>CENA/EM v EUR</t>
  </si>
  <si>
    <t>Obrazec 2: INFORMATIVNA PONUDBA</t>
  </si>
  <si>
    <t>178-NP-0800-2018</t>
  </si>
  <si>
    <t>DOBAVA JAMSKEGA LESA</t>
  </si>
  <si>
    <t xml:space="preserve">A          B         </t>
  </si>
  <si>
    <t>1.	SKLOP A: DOBAVA HRAST IN SMREKA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</si>
  <si>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</si>
  <si>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</si>
  <si>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</si>
  <si>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</si>
  <si>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</si>
  <si>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</si>
  <si>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</si>
  <si>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</si>
  <si>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</si>
  <si>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</si>
  <si>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r>
      <t xml:space="preserve">DESKA IGL.ŽAM.200X 1X16 CCA 0,004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</si>
  <si>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t>DESKA IGL.ŽAM.400X 5 II.KLASA</t>
  </si>
  <si>
    <t>DESKA IGL.ŽAM.400X 2,5X22 III.KLASA</t>
  </si>
  <si>
    <t>DESKA IGL.ŽAM.400X 5X22 PARALELNA</t>
  </si>
  <si>
    <t>DESKA IGL.NEŽ.400X 5X 19 III.KLASA</t>
  </si>
  <si>
    <r>
      <t xml:space="preserve">POLOVICA IGL.250X 8-14 CCA 0,025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</si>
  <si>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HLOD IGL. 400X18-22 CCA 0,126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</si>
  <si>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HLOD IGL. 300X20-30 CCA 0,096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</si>
  <si>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PRAG IGL.NEŽ.300 X12X 16 CCA 0,060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</si>
  <si>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PRAG IGL.NEŽ.400 X12X 16 CCA 0,080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</si>
  <si>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t>TRAMIČ IGL. DO 4 M</t>
  </si>
  <si>
    <t>DESKA 50X250X4000/45 STO</t>
  </si>
  <si>
    <r>
      <t xml:space="preserve">DESKA LIS.NEŽ.100X 4X 20 CM CCA 0,008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</si>
  <si>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DESKA LIS.NEŽ.200X 3X 23 CCA 0,014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</si>
  <si>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PRAG LIS.NEŽ.400 X12X 16 CCA 0,075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</si>
  <si>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r>
      <t xml:space="preserve">PRAG LIS.ŽAM.120 X 7X 18 CCA 0,015 </t>
    </r>
    <r>
      <rPr>
        <sz val="9"/>
        <color theme="1"/>
        <rFont val="Tahoma"/>
        <family val="2"/>
        <charset val="238"/>
      </rPr>
      <t>m</t>
    </r>
    <r>
      <rPr>
        <vertAlign val="superscript"/>
        <sz val="9"/>
        <color theme="1"/>
        <rFont val="Tahoma"/>
        <family val="2"/>
        <charset val="238"/>
      </rPr>
      <t>3</t>
    </r>
  </si>
  <si>
    <t>DESKA PODLOŽNA 150X25X 4 Z LUKNJO FI 28</t>
  </si>
  <si>
    <t>LES ŽAGAN AKACIJA 50X50X1200</t>
  </si>
  <si>
    <r>
      <t>m</t>
    </r>
    <r>
      <rPr>
        <vertAlign val="superscript"/>
        <sz val="9"/>
        <color rgb="FF000000"/>
        <rFont val="Tahoma"/>
        <family val="2"/>
        <charset val="238"/>
      </rPr>
      <t>3</t>
    </r>
  </si>
  <si>
    <t>PRAG LIS.ŽAM. 120 X 7 X 18</t>
  </si>
  <si>
    <r>
      <t>m</t>
    </r>
    <r>
      <rPr>
        <vertAlign val="superscript"/>
        <sz val="9"/>
        <color theme="1"/>
        <rFont val="Tahoma"/>
        <family val="2"/>
        <charset val="238"/>
      </rPr>
      <t>3</t>
    </r>
  </si>
  <si>
    <t>2.	SKLOP B: LES BUKOVINA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</si>
  <si>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št.:178-NP-0800-2018 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</si>
  <si>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 xml:space="preserve">VELJAVNOST PONUDBE: </t>
    </r>
    <r>
      <rPr>
        <sz val="9"/>
        <color theme="1"/>
        <rFont val="Tahoma"/>
        <family val="2"/>
        <charset val="238"/>
      </rPr>
      <t xml:space="preserve">31.3.2019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</si>
</sst>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vertAlign val="superscript"/>
      <sz val="9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9" fillId="2" borderId="1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2" fillId="0" borderId="32" xfId="0" applyFont="1" applyBorder="1" applyAlignment="1">
      <alignment horizont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topLeftCell="A40" zoomScaleNormal="100" workbookViewId="0">
      <selection activeCell="J46" sqref="J46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ht="6.6" customHeight="1" x14ac:dyDescent="0.2">
      <c r="A1" s="1"/>
      <c r="B1" s="1"/>
      <c r="C1" s="1"/>
      <c r="D1" s="1"/>
      <c r="E1" s="1"/>
      <c r="F1" s="1"/>
      <c r="G1" s="1"/>
    </row>
    <row r="2" spans="1:10" ht="10.8" customHeight="1" x14ac:dyDescent="0.25">
      <c r="A2" s="3" t="s">
        <v>35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33</v>
      </c>
      <c r="B4" s="6"/>
      <c r="C4" s="6"/>
      <c r="D4" s="6"/>
      <c r="E4" s="6"/>
      <c r="F4" s="6"/>
      <c r="G4" s="6"/>
      <c r="H4" s="7"/>
      <c r="I4" s="7"/>
      <c r="J4" s="7"/>
    </row>
    <row r="5" spans="1:10" ht="12" thickBot="1" x14ac:dyDescent="0.25">
      <c r="A5" s="1"/>
      <c r="B5" s="1"/>
      <c r="C5" s="1"/>
      <c r="D5" s="1"/>
      <c r="E5" s="1"/>
      <c r="F5" s="1"/>
      <c r="G5" s="1"/>
    </row>
    <row r="6" spans="1:10" ht="43.2" customHeight="1" x14ac:dyDescent="0.2">
      <c r="A6" s="56" t="s">
        <v>1</v>
      </c>
      <c r="B6" s="57"/>
      <c r="C6" s="58"/>
      <c r="D6" s="59" t="s">
        <v>2</v>
      </c>
      <c r="E6" s="60"/>
      <c r="F6" s="60"/>
      <c r="G6" s="61"/>
    </row>
    <row r="7" spans="1:10" ht="21" customHeight="1" x14ac:dyDescent="0.2">
      <c r="A7" s="51" t="s">
        <v>3</v>
      </c>
      <c r="B7" s="52"/>
      <c r="C7" s="52"/>
      <c r="D7" s="62" t="s">
        <v>36</v>
      </c>
      <c r="E7" s="63"/>
      <c r="F7" s="63"/>
      <c r="G7" s="64"/>
    </row>
    <row r="8" spans="1:10" ht="24.6" customHeight="1" thickBot="1" x14ac:dyDescent="0.25">
      <c r="A8" s="65" t="s">
        <v>4</v>
      </c>
      <c r="B8" s="66"/>
      <c r="C8" s="66"/>
      <c r="D8" s="67" t="s">
        <v>37</v>
      </c>
      <c r="E8" s="68"/>
      <c r="F8" s="68"/>
      <c r="G8" s="69"/>
    </row>
    <row r="9" spans="1:10" ht="17.399999999999999" customHeight="1" thickBot="1" x14ac:dyDescent="0.25">
      <c r="A9" s="8"/>
      <c r="B9" s="8"/>
      <c r="C9" s="8"/>
      <c r="D9" s="46"/>
      <c r="E9" s="46"/>
      <c r="F9" s="46"/>
      <c r="G9" s="46"/>
    </row>
    <row r="10" spans="1:10" ht="27" customHeight="1" x14ac:dyDescent="0.2">
      <c r="A10" s="47" t="s">
        <v>5</v>
      </c>
      <c r="B10" s="48"/>
      <c r="C10" s="48"/>
      <c r="D10" s="49"/>
      <c r="E10" s="49"/>
      <c r="F10" s="49"/>
      <c r="G10" s="50"/>
    </row>
    <row r="11" spans="1:10" ht="25.2" customHeight="1" x14ac:dyDescent="0.2">
      <c r="A11" s="51" t="s">
        <v>6</v>
      </c>
      <c r="B11" s="52"/>
      <c r="C11" s="52"/>
      <c r="D11" s="83"/>
      <c r="E11" s="83"/>
      <c r="F11" s="83"/>
      <c r="G11" s="84"/>
    </row>
    <row r="12" spans="1:10" ht="22.8" customHeight="1" x14ac:dyDescent="0.2">
      <c r="A12" s="51" t="s">
        <v>21</v>
      </c>
      <c r="B12" s="52"/>
      <c r="C12" s="52"/>
      <c r="D12" s="53" t="s">
        <v>38</v>
      </c>
      <c r="E12" s="54"/>
      <c r="F12" s="54"/>
      <c r="G12" s="55"/>
    </row>
    <row r="13" spans="1:10" ht="19.2" customHeight="1" x14ac:dyDescent="0.2">
      <c r="A13" s="51" t="s">
        <v>7</v>
      </c>
      <c r="B13" s="52"/>
      <c r="C13" s="52"/>
      <c r="D13" s="86" t="s">
        <v>8</v>
      </c>
      <c r="E13" s="87"/>
      <c r="F13" s="87"/>
      <c r="G13" s="88"/>
    </row>
    <row r="14" spans="1:10" ht="10.199999999999999" customHeight="1" thickBot="1" x14ac:dyDescent="0.25">
      <c r="A14" s="65"/>
      <c r="B14" s="66"/>
      <c r="C14" s="66"/>
      <c r="D14" s="89" t="s">
        <v>9</v>
      </c>
      <c r="E14" s="90"/>
      <c r="F14" s="90"/>
      <c r="G14" s="91"/>
    </row>
    <row r="16" spans="1:10" ht="16.8" customHeight="1" thickBot="1" x14ac:dyDescent="0.3">
      <c r="A16" s="85" t="s">
        <v>39</v>
      </c>
      <c r="B16" s="85"/>
      <c r="C16" s="85"/>
      <c r="D16" s="85"/>
      <c r="E16" s="85"/>
      <c r="F16" s="85"/>
      <c r="G16" s="85"/>
    </row>
    <row r="17" spans="1:7" ht="29.4" customHeight="1" thickBot="1" x14ac:dyDescent="0.25">
      <c r="A17" s="17" t="s">
        <v>10</v>
      </c>
      <c r="B17" s="18" t="s">
        <v>11</v>
      </c>
      <c r="C17" s="18" t="s">
        <v>12</v>
      </c>
      <c r="D17" s="19" t="s">
        <v>13</v>
      </c>
      <c r="E17" s="20" t="s">
        <v>14</v>
      </c>
      <c r="F17" s="35" t="s">
        <v>34</v>
      </c>
      <c r="G17" s="20" t="s">
        <v>15</v>
      </c>
    </row>
    <row r="18" spans="1:7" s="9" customFormat="1" ht="23.4" customHeight="1" x14ac:dyDescent="0.2">
      <c r="A18" s="23" t="s">
        <v>16</v>
      </c>
      <c r="B18" s="37">
        <v>541859</v>
      </c>
      <c r="C18" s="43" t="s">
        <v>50</v>
      </c>
      <c r="D18" s="37" t="s">
        <v>68</v>
      </c>
      <c r="E18" s="38">
        <v>170</v>
      </c>
      <c r="F18" s="24"/>
      <c r="G18" s="25">
        <f>E18*F18</f>
        <v>0</v>
      </c>
    </row>
    <row r="19" spans="1:7" s="9" customFormat="1" ht="23.4" customHeight="1" x14ac:dyDescent="0.2">
      <c r="A19" s="10" t="s">
        <v>17</v>
      </c>
      <c r="B19" s="39">
        <v>541863</v>
      </c>
      <c r="C19" s="44" t="s">
        <v>51</v>
      </c>
      <c r="D19" s="39" t="s">
        <v>68</v>
      </c>
      <c r="E19" s="40">
        <v>225</v>
      </c>
      <c r="F19" s="21"/>
      <c r="G19" s="26">
        <f t="shared" ref="G19:G35" si="0">E19*F19</f>
        <v>0</v>
      </c>
    </row>
    <row r="20" spans="1:7" s="9" customFormat="1" ht="23.4" customHeight="1" x14ac:dyDescent="0.2">
      <c r="A20" s="10" t="s">
        <v>18</v>
      </c>
      <c r="B20" s="39">
        <v>541865</v>
      </c>
      <c r="C20" s="44" t="s">
        <v>52</v>
      </c>
      <c r="D20" s="39" t="s">
        <v>68</v>
      </c>
      <c r="E20" s="40">
        <v>60</v>
      </c>
      <c r="F20" s="21"/>
      <c r="G20" s="26">
        <f t="shared" si="0"/>
        <v>0</v>
      </c>
    </row>
    <row r="21" spans="1:7" s="9" customFormat="1" ht="23.4" customHeight="1" x14ac:dyDescent="0.2">
      <c r="A21" s="10" t="s">
        <v>22</v>
      </c>
      <c r="B21" s="39">
        <v>541866</v>
      </c>
      <c r="C21" s="44" t="s">
        <v>53</v>
      </c>
      <c r="D21" s="39" t="s">
        <v>68</v>
      </c>
      <c r="E21" s="40">
        <v>38</v>
      </c>
      <c r="F21" s="21"/>
      <c r="G21" s="26">
        <f t="shared" si="0"/>
        <v>0</v>
      </c>
    </row>
    <row r="22" spans="1:7" s="9" customFormat="1" ht="23.4" customHeight="1" x14ac:dyDescent="0.2">
      <c r="A22" s="10" t="s">
        <v>23</v>
      </c>
      <c r="B22" s="39">
        <v>541869</v>
      </c>
      <c r="C22" s="44" t="s">
        <v>54</v>
      </c>
      <c r="D22" s="39" t="s">
        <v>68</v>
      </c>
      <c r="E22" s="40">
        <v>340</v>
      </c>
      <c r="F22" s="21"/>
      <c r="G22" s="26">
        <f t="shared" si="0"/>
        <v>0</v>
      </c>
    </row>
    <row r="23" spans="1:7" s="9" customFormat="1" ht="23.4" customHeight="1" x14ac:dyDescent="0.2">
      <c r="A23" s="10" t="s">
        <v>24</v>
      </c>
      <c r="B23" s="39">
        <v>541870</v>
      </c>
      <c r="C23" s="44" t="s">
        <v>55</v>
      </c>
      <c r="D23" s="39" t="s">
        <v>68</v>
      </c>
      <c r="E23" s="40">
        <v>37</v>
      </c>
      <c r="F23" s="21"/>
      <c r="G23" s="26">
        <f t="shared" si="0"/>
        <v>0</v>
      </c>
    </row>
    <row r="24" spans="1:7" s="9" customFormat="1" ht="23.4" customHeight="1" x14ac:dyDescent="0.2">
      <c r="A24" s="10" t="s">
        <v>25</v>
      </c>
      <c r="B24" s="39">
        <v>541874</v>
      </c>
      <c r="C24" s="44" t="s">
        <v>56</v>
      </c>
      <c r="D24" s="39" t="s">
        <v>68</v>
      </c>
      <c r="E24" s="40">
        <v>382</v>
      </c>
      <c r="F24" s="21"/>
      <c r="G24" s="26">
        <f t="shared" si="0"/>
        <v>0</v>
      </c>
    </row>
    <row r="25" spans="1:7" s="9" customFormat="1" ht="23.4" customHeight="1" x14ac:dyDescent="0.2">
      <c r="A25" s="10" t="s">
        <v>26</v>
      </c>
      <c r="B25" s="39">
        <v>541875</v>
      </c>
      <c r="C25" s="44" t="s">
        <v>57</v>
      </c>
      <c r="D25" s="39" t="s">
        <v>68</v>
      </c>
      <c r="E25" s="40">
        <v>168</v>
      </c>
      <c r="F25" s="21"/>
      <c r="G25" s="26">
        <f t="shared" si="0"/>
        <v>0</v>
      </c>
    </row>
    <row r="26" spans="1:7" s="9" customFormat="1" ht="23.4" customHeight="1" x14ac:dyDescent="0.2">
      <c r="A26" s="10" t="s">
        <v>40</v>
      </c>
      <c r="B26" s="39">
        <v>541920</v>
      </c>
      <c r="C26" s="44" t="s">
        <v>58</v>
      </c>
      <c r="D26" s="39" t="s">
        <v>68</v>
      </c>
      <c r="E26" s="40">
        <v>100</v>
      </c>
      <c r="F26" s="21"/>
      <c r="G26" s="26">
        <f t="shared" si="0"/>
        <v>0</v>
      </c>
    </row>
    <row r="27" spans="1:7" s="9" customFormat="1" ht="23.4" customHeight="1" x14ac:dyDescent="0.2">
      <c r="A27" s="10" t="s">
        <v>41</v>
      </c>
      <c r="B27" s="39">
        <v>541921</v>
      </c>
      <c r="C27" s="44" t="s">
        <v>59</v>
      </c>
      <c r="D27" s="39" t="s">
        <v>68</v>
      </c>
      <c r="E27" s="40">
        <v>170</v>
      </c>
      <c r="F27" s="21"/>
      <c r="G27" s="26">
        <f t="shared" si="0"/>
        <v>0</v>
      </c>
    </row>
    <row r="28" spans="1:7" s="9" customFormat="1" ht="23.4" customHeight="1" x14ac:dyDescent="0.2">
      <c r="A28" s="10" t="s">
        <v>42</v>
      </c>
      <c r="B28" s="39">
        <v>541936</v>
      </c>
      <c r="C28" s="44" t="s">
        <v>60</v>
      </c>
      <c r="D28" s="39" t="s">
        <v>68</v>
      </c>
      <c r="E28" s="40">
        <v>85</v>
      </c>
      <c r="F28" s="21"/>
      <c r="G28" s="26">
        <f t="shared" si="0"/>
        <v>0</v>
      </c>
    </row>
    <row r="29" spans="1:7" s="9" customFormat="1" ht="23.4" customHeight="1" x14ac:dyDescent="0.2">
      <c r="A29" s="10" t="s">
        <v>43</v>
      </c>
      <c r="B29" s="39">
        <v>623549</v>
      </c>
      <c r="C29" s="44" t="s">
        <v>61</v>
      </c>
      <c r="D29" s="39" t="s">
        <v>68</v>
      </c>
      <c r="E29" s="40">
        <v>20</v>
      </c>
      <c r="F29" s="21"/>
      <c r="G29" s="26">
        <f t="shared" si="0"/>
        <v>0</v>
      </c>
    </row>
    <row r="30" spans="1:7" s="9" customFormat="1" ht="23.4" customHeight="1" x14ac:dyDescent="0.2">
      <c r="A30" s="10" t="s">
        <v>44</v>
      </c>
      <c r="B30" s="39">
        <v>541843</v>
      </c>
      <c r="C30" s="44" t="s">
        <v>62</v>
      </c>
      <c r="D30" s="39" t="s">
        <v>68</v>
      </c>
      <c r="E30" s="40">
        <v>16</v>
      </c>
      <c r="F30" s="21"/>
      <c r="G30" s="26">
        <f t="shared" si="0"/>
        <v>0</v>
      </c>
    </row>
    <row r="31" spans="1:7" s="9" customFormat="1" ht="23.4" customHeight="1" x14ac:dyDescent="0.2">
      <c r="A31" s="10" t="s">
        <v>45</v>
      </c>
      <c r="B31" s="39">
        <v>541855</v>
      </c>
      <c r="C31" s="44" t="s">
        <v>63</v>
      </c>
      <c r="D31" s="39" t="s">
        <v>68</v>
      </c>
      <c r="E31" s="40">
        <v>385</v>
      </c>
      <c r="F31" s="21"/>
      <c r="G31" s="26">
        <f t="shared" si="0"/>
        <v>0</v>
      </c>
    </row>
    <row r="32" spans="1:7" s="9" customFormat="1" ht="23.4" customHeight="1" x14ac:dyDescent="0.2">
      <c r="A32" s="10" t="s">
        <v>46</v>
      </c>
      <c r="B32" s="39">
        <v>541928</v>
      </c>
      <c r="C32" s="44" t="s">
        <v>64</v>
      </c>
      <c r="D32" s="39" t="s">
        <v>68</v>
      </c>
      <c r="E32" s="40">
        <v>240</v>
      </c>
      <c r="F32" s="21"/>
      <c r="G32" s="26">
        <f t="shared" si="0"/>
        <v>0</v>
      </c>
    </row>
    <row r="33" spans="1:7" s="9" customFormat="1" ht="23.4" customHeight="1" x14ac:dyDescent="0.2">
      <c r="A33" s="10" t="s">
        <v>47</v>
      </c>
      <c r="B33" s="39">
        <v>541929</v>
      </c>
      <c r="C33" s="44" t="s">
        <v>65</v>
      </c>
      <c r="D33" s="39" t="s">
        <v>68</v>
      </c>
      <c r="E33" s="40">
        <v>3000</v>
      </c>
      <c r="F33" s="21"/>
      <c r="G33" s="26">
        <f t="shared" si="0"/>
        <v>0</v>
      </c>
    </row>
    <row r="34" spans="1:7" s="9" customFormat="1" ht="23.4" customHeight="1" x14ac:dyDescent="0.2">
      <c r="A34" s="10" t="s">
        <v>48</v>
      </c>
      <c r="B34" s="39">
        <v>615418</v>
      </c>
      <c r="C34" s="44" t="s">
        <v>66</v>
      </c>
      <c r="D34" s="39" t="s">
        <v>68</v>
      </c>
      <c r="E34" s="40">
        <v>280</v>
      </c>
      <c r="F34" s="21"/>
      <c r="G34" s="26">
        <f t="shared" si="0"/>
        <v>0</v>
      </c>
    </row>
    <row r="35" spans="1:7" s="9" customFormat="1" ht="23.4" customHeight="1" thickBot="1" x14ac:dyDescent="0.25">
      <c r="A35" s="27" t="s">
        <v>49</v>
      </c>
      <c r="B35" s="41">
        <v>640189</v>
      </c>
      <c r="C35" s="45" t="s">
        <v>67</v>
      </c>
      <c r="D35" s="41" t="s">
        <v>68</v>
      </c>
      <c r="E35" s="42">
        <v>8</v>
      </c>
      <c r="F35" s="29"/>
      <c r="G35" s="30">
        <f t="shared" si="0"/>
        <v>0</v>
      </c>
    </row>
    <row r="36" spans="1:7" s="12" customFormat="1" ht="18.600000000000001" customHeight="1" x14ac:dyDescent="0.3">
      <c r="A36" s="72" t="s">
        <v>27</v>
      </c>
      <c r="B36" s="73"/>
      <c r="C36" s="73"/>
      <c r="D36" s="73"/>
      <c r="E36" s="73"/>
      <c r="F36" s="74"/>
      <c r="G36" s="11">
        <f>SUM(G18:G35)</f>
        <v>0</v>
      </c>
    </row>
    <row r="37" spans="1:7" s="12" customFormat="1" ht="18.600000000000001" customHeight="1" x14ac:dyDescent="0.3">
      <c r="A37" s="75" t="s">
        <v>29</v>
      </c>
      <c r="B37" s="76"/>
      <c r="C37" s="76"/>
      <c r="D37" s="76"/>
      <c r="E37" s="76"/>
      <c r="F37" s="77"/>
      <c r="G37" s="13">
        <f>G36*0.22</f>
        <v>0</v>
      </c>
    </row>
    <row r="38" spans="1:7" s="12" customFormat="1" ht="18.600000000000001" customHeight="1" thickBot="1" x14ac:dyDescent="0.35">
      <c r="A38" s="78" t="s">
        <v>28</v>
      </c>
      <c r="B38" s="79"/>
      <c r="C38" s="79"/>
      <c r="D38" s="79"/>
      <c r="E38" s="79"/>
      <c r="F38" s="80"/>
      <c r="G38" s="14">
        <f>G36+G37</f>
        <v>0</v>
      </c>
    </row>
    <row r="39" spans="1:7" ht="18.600000000000001" customHeight="1" x14ac:dyDescent="0.2">
      <c r="A39" s="81" t="s">
        <v>20</v>
      </c>
      <c r="B39" s="81"/>
      <c r="C39" s="81"/>
      <c r="D39" s="81"/>
      <c r="E39" s="81"/>
      <c r="F39" s="81"/>
      <c r="G39" s="81"/>
    </row>
    <row r="40" spans="1:7" ht="18.600000000000001" customHeight="1" x14ac:dyDescent="0.2">
      <c r="A40" s="82" t="s">
        <v>30</v>
      </c>
      <c r="B40" s="82"/>
      <c r="C40" s="82"/>
      <c r="D40" s="82"/>
      <c r="E40" s="82"/>
      <c r="F40" s="82"/>
      <c r="G40" s="82"/>
    </row>
    <row r="41" spans="1:7" x14ac:dyDescent="0.2">
      <c r="A41" s="32"/>
      <c r="B41" s="32"/>
      <c r="C41" s="32"/>
      <c r="D41" s="32"/>
      <c r="E41" s="32"/>
      <c r="F41" s="32"/>
      <c r="G41" s="32"/>
    </row>
    <row r="42" spans="1:7" x14ac:dyDescent="0.2">
      <c r="A42" s="32"/>
      <c r="B42" s="32"/>
      <c r="C42" s="32"/>
      <c r="D42" s="32"/>
      <c r="E42" s="32"/>
      <c r="F42" s="32"/>
      <c r="G42" s="32"/>
    </row>
    <row r="43" spans="1:7" x14ac:dyDescent="0.2">
      <c r="A43" s="32"/>
      <c r="B43" s="32"/>
      <c r="C43" s="32"/>
      <c r="D43" s="32"/>
      <c r="E43" s="32"/>
      <c r="F43" s="32"/>
      <c r="G43" s="32"/>
    </row>
    <row r="44" spans="1:7" x14ac:dyDescent="0.2">
      <c r="A44" s="32"/>
      <c r="B44" s="32"/>
      <c r="C44" s="32"/>
      <c r="D44" s="32"/>
      <c r="E44" s="32"/>
      <c r="F44" s="32"/>
      <c r="G44" s="32"/>
    </row>
    <row r="45" spans="1:7" ht="26.4" customHeight="1" thickBot="1" x14ac:dyDescent="0.3">
      <c r="A45" s="85" t="s">
        <v>71</v>
      </c>
      <c r="B45" s="85"/>
      <c r="C45" s="85"/>
      <c r="D45" s="85"/>
      <c r="E45" s="85"/>
      <c r="F45" s="85"/>
      <c r="G45" s="85"/>
    </row>
    <row r="46" spans="1:7" ht="28.2" customHeight="1" x14ac:dyDescent="0.2">
      <c r="A46" s="33" t="s">
        <v>10</v>
      </c>
      <c r="B46" s="34" t="s">
        <v>11</v>
      </c>
      <c r="C46" s="34" t="s">
        <v>12</v>
      </c>
      <c r="D46" s="35" t="s">
        <v>13</v>
      </c>
      <c r="E46" s="35" t="s">
        <v>14</v>
      </c>
      <c r="F46" s="35" t="s">
        <v>34</v>
      </c>
      <c r="G46" s="36" t="s">
        <v>15</v>
      </c>
    </row>
    <row r="47" spans="1:7" ht="28.2" customHeight="1" thickBot="1" x14ac:dyDescent="0.25">
      <c r="A47" s="27" t="s">
        <v>16</v>
      </c>
      <c r="B47" s="28">
        <v>649809</v>
      </c>
      <c r="C47" s="28" t="s">
        <v>69</v>
      </c>
      <c r="D47" s="31" t="s">
        <v>70</v>
      </c>
      <c r="E47" s="28">
        <v>5000</v>
      </c>
      <c r="F47" s="29"/>
      <c r="G47" s="30">
        <f>E47*F47</f>
        <v>0</v>
      </c>
    </row>
    <row r="48" spans="1:7" ht="29.4" customHeight="1" x14ac:dyDescent="0.2">
      <c r="A48" s="72" t="s">
        <v>31</v>
      </c>
      <c r="B48" s="73"/>
      <c r="C48" s="73"/>
      <c r="D48" s="73"/>
      <c r="E48" s="73"/>
      <c r="F48" s="74"/>
      <c r="G48" s="11">
        <f>SUM(G47:G47)</f>
        <v>0</v>
      </c>
    </row>
    <row r="49" spans="1:7" ht="29.4" customHeight="1" x14ac:dyDescent="0.2">
      <c r="A49" s="75" t="s">
        <v>29</v>
      </c>
      <c r="B49" s="76"/>
      <c r="C49" s="76"/>
      <c r="D49" s="76"/>
      <c r="E49" s="76"/>
      <c r="F49" s="77"/>
      <c r="G49" s="13">
        <f>G48*0.22</f>
        <v>0</v>
      </c>
    </row>
    <row r="50" spans="1:7" ht="29.4" customHeight="1" thickBot="1" x14ac:dyDescent="0.25">
      <c r="A50" s="78" t="s">
        <v>32</v>
      </c>
      <c r="B50" s="79"/>
      <c r="C50" s="79"/>
      <c r="D50" s="79"/>
      <c r="E50" s="79"/>
      <c r="F50" s="80"/>
      <c r="G50" s="14">
        <f>G48+G49</f>
        <v>0</v>
      </c>
    </row>
    <row r="51" spans="1:7" x14ac:dyDescent="0.2">
      <c r="A51" s="81" t="s">
        <v>20</v>
      </c>
      <c r="B51" s="81"/>
      <c r="C51" s="81"/>
      <c r="D51" s="81"/>
      <c r="E51" s="81"/>
      <c r="F51" s="81"/>
      <c r="G51" s="81"/>
    </row>
    <row r="52" spans="1:7" x14ac:dyDescent="0.2">
      <c r="A52" s="82" t="s">
        <v>30</v>
      </c>
      <c r="B52" s="82"/>
      <c r="C52" s="82"/>
      <c r="D52" s="82"/>
      <c r="E52" s="82"/>
      <c r="F52" s="82"/>
      <c r="G52" s="82"/>
    </row>
    <row r="53" spans="1:7" x14ac:dyDescent="0.2">
      <c r="A53" s="32"/>
      <c r="B53" s="32"/>
      <c r="C53" s="32"/>
      <c r="D53" s="32"/>
      <c r="E53" s="32"/>
      <c r="F53" s="32"/>
      <c r="G53" s="32"/>
    </row>
    <row r="54" spans="1:7" ht="11.4" customHeight="1" x14ac:dyDescent="0.2">
      <c r="A54" s="82"/>
      <c r="B54" s="82"/>
      <c r="C54" s="82"/>
      <c r="D54" s="82"/>
      <c r="E54" s="82"/>
      <c r="F54" s="82"/>
      <c r="G54" s="82"/>
    </row>
    <row r="55" spans="1:7" ht="10.199999999999999" customHeight="1" x14ac:dyDescent="0.2">
      <c r="A55" s="32"/>
      <c r="B55" s="32"/>
      <c r="C55" s="32"/>
      <c r="D55" s="32"/>
      <c r="E55" s="32"/>
      <c r="F55" s="32"/>
      <c r="G55" s="32"/>
    </row>
    <row r="56" spans="1:7" ht="10.199999999999999" customHeight="1" x14ac:dyDescent="0.2">
      <c r="A56" s="32"/>
      <c r="B56" s="32"/>
      <c r="C56" s="32"/>
      <c r="D56" s="32"/>
      <c r="E56" s="32"/>
      <c r="F56" s="32"/>
      <c r="G56" s="32"/>
    </row>
    <row r="57" spans="1:7" ht="49.8" customHeight="1" x14ac:dyDescent="0.2">
      <c r="A57" s="70" t="s">
        <v>72</v>
      </c>
      <c r="B57" s="70"/>
      <c r="C57" s="70"/>
      <c r="D57" s="70"/>
      <c r="E57" s="70"/>
      <c r="F57" s="70"/>
      <c r="G57" s="70"/>
    </row>
    <row r="58" spans="1:7" ht="36.6" customHeight="1" x14ac:dyDescent="0.2">
      <c r="A58" s="22"/>
      <c r="B58" s="22"/>
      <c r="C58" s="22"/>
      <c r="D58" s="22"/>
      <c r="E58" s="22"/>
      <c r="F58" s="22"/>
      <c r="G58" s="22"/>
    </row>
    <row r="59" spans="1:7" ht="36.6" customHeight="1" x14ac:dyDescent="0.2">
      <c r="A59" s="70" t="s">
        <v>73</v>
      </c>
      <c r="B59" s="70"/>
      <c r="C59" s="70"/>
      <c r="D59" s="70"/>
      <c r="E59" s="70"/>
      <c r="F59" s="70"/>
      <c r="G59" s="70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ht="21.6" customHeight="1" x14ac:dyDescent="0.2">
      <c r="A62" s="71" t="s">
        <v>19</v>
      </c>
      <c r="B62" s="71"/>
      <c r="C62" s="71"/>
      <c r="D62" s="71"/>
      <c r="E62" s="71"/>
      <c r="F62" s="71"/>
      <c r="G62" s="71"/>
    </row>
    <row r="63" spans="1:7" x14ac:dyDescent="0.2">
      <c r="A63" s="16"/>
      <c r="B63" s="16"/>
      <c r="C63" s="16"/>
      <c r="D63" s="16"/>
      <c r="E63" s="16"/>
      <c r="F63" s="16"/>
      <c r="G63" s="16"/>
    </row>
  </sheetData>
  <sheetProtection algorithmName="SHA-512" hashValue="hc/N2wy8CLB/U9CLj45aM8viuGcj3JMTotIUbcfstDablYM/kQfnS/6WTJqtzrOYh5vzmevaneEPLzGJ41fjeA==" saltValue="xVhXA5aNF1NODlqU4kHzcg==" spinCount="100000" sheet="1"/>
  <mergeCells count="32">
    <mergeCell ref="A16:G16"/>
    <mergeCell ref="A40:G40"/>
    <mergeCell ref="A45:G45"/>
    <mergeCell ref="A48:F48"/>
    <mergeCell ref="A13:C14"/>
    <mergeCell ref="D13:G13"/>
    <mergeCell ref="D14:G14"/>
    <mergeCell ref="A57:G57"/>
    <mergeCell ref="A59:G59"/>
    <mergeCell ref="A62:G62"/>
    <mergeCell ref="A36:F36"/>
    <mergeCell ref="A37:F37"/>
    <mergeCell ref="A38:F38"/>
    <mergeCell ref="A39:G39"/>
    <mergeCell ref="A52:G52"/>
    <mergeCell ref="A49:F49"/>
    <mergeCell ref="A50:F50"/>
    <mergeCell ref="A51:G51"/>
    <mergeCell ref="A54:G54"/>
    <mergeCell ref="A6:C6"/>
    <mergeCell ref="D6:G6"/>
    <mergeCell ref="A7:C7"/>
    <mergeCell ref="D7:G7"/>
    <mergeCell ref="A8:C8"/>
    <mergeCell ref="D8:G8"/>
    <mergeCell ref="D9:G9"/>
    <mergeCell ref="A10:C10"/>
    <mergeCell ref="D10:G10"/>
    <mergeCell ref="A12:C12"/>
    <mergeCell ref="D12:G12"/>
    <mergeCell ref="A11:C11"/>
    <mergeCell ref="D11:G11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2018-10-26T07:43:07Z</cp:lastPrinted>
  <dcterms:created xsi:type="dcterms:W3CDTF">2018-01-06T13:01:32Z</dcterms:created>
  <dcterms:modified xsi:type="dcterms:W3CDTF">2018-10-26T08:00:44Z</dcterms:modified>
</cp:coreProperties>
</file>